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т По договорам" sheetId="1" state="visible" r:id="rId1"/>
  </sheets>
  <definedNames>
    <definedName name="JR_PAGE_ANCHOR_0_1">'Формат По договорам'!$A$1</definedName>
  </definedNames>
  <calcPr/>
</workbook>
</file>

<file path=xl/sharedStrings.xml><?xml version="1.0" encoding="utf-8"?>
<sst xmlns="http://schemas.openxmlformats.org/spreadsheetml/2006/main" count="213" uniqueCount="213">
  <si>
    <t xml:space="preserve">Плановый год</t>
  </si>
  <si>
    <t xml:space="preserve">Полное наименование общества</t>
  </si>
  <si>
    <t xml:space="preserve">Общество с ограниченной ответственностью "Объединенный расчетный центр"</t>
  </si>
  <si>
    <t xml:space="preserve">Адрес местонахождения</t>
  </si>
  <si>
    <t xml:space="preserve">Российская Федерация, 410035, Саратовская область, г. Саратов, 1-й Топольчанский проезд, здание 8, , </t>
  </si>
  <si>
    <t>Телефон</t>
  </si>
  <si>
    <t xml:space="preserve">Электронная почта</t>
  </si>
  <si>
    <t>ИНН</t>
  </si>
  <si>
    <t>7734431500</t>
  </si>
  <si>
    <t>КПП</t>
  </si>
  <si>
    <t>645201001</t>
  </si>
  <si>
    <t>ОКАТО</t>
  </si>
  <si>
    <t>Саратов</t>
  </si>
  <si>
    <t xml:space="preserve">Статистика  контрагентов-победителей закупочных процедур в разрезе выполненная сроков заключения договоров (Формат "По договорам")</t>
  </si>
  <si>
    <t>Договор</t>
  </si>
  <si>
    <t>Контрагент</t>
  </si>
  <si>
    <t xml:space="preserve">Принадлежность к СМСП (Да/Нет)</t>
  </si>
  <si>
    <t xml:space="preserve">№ лота</t>
  </si>
  <si>
    <t xml:space="preserve">Наименование лота</t>
  </si>
  <si>
    <t xml:space="preserve">Цена (скорректированная)</t>
  </si>
  <si>
    <t xml:space="preserve">Код функционального направления</t>
  </si>
  <si>
    <t>ПВП</t>
  </si>
  <si>
    <t xml:space="preserve">Дата ПЦС</t>
  </si>
  <si>
    <t xml:space="preserve">Соблюдение сроков заключения договора</t>
  </si>
  <si>
    <t xml:space="preserve">Причины отклонения</t>
  </si>
  <si>
    <t xml:space="preserve">Плановая дата ПЦС</t>
  </si>
  <si>
    <t>№</t>
  </si>
  <si>
    <t xml:space="preserve">Фактическая дата заключения</t>
  </si>
  <si>
    <t xml:space="preserve">Планируемая дата заключения договора (с учетом СМСП) </t>
  </si>
  <si>
    <t xml:space="preserve">Отклонение, календ. дней (ст.12-ст.13)</t>
  </si>
  <si>
    <t xml:space="preserve">Дата (факт)</t>
  </si>
  <si>
    <t xml:space="preserve">Итоговая стоимость</t>
  </si>
  <si>
    <t xml:space="preserve">"+" превышение срока, дн</t>
  </si>
  <si>
    <t xml:space="preserve">"-/0"  досрочное/своевременное заключение, дн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</si>
  <si>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</si>
  <si>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</si>
  <si>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</si>
  <si>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</si>
  <si>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</si>
  <si>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</si>
  <si>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</si>
  <si>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</si>
  <si>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</si>
  <si>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</si>
  <si>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</si>
  <si>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</si>
  <si>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</si>
  <si>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</si>
  <si>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</si>
  <si>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</si>
  <si>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</si>
  <si>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</si>
  <si>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Э/Д/ОРТЦ/0170/1/1879</t>
  </si>
  <si>
    <t>30.01.2025</t>
  </si>
  <si>
    <t>27.02.2025</t>
  </si>
  <si>
    <t xml:space="preserve">АНО ДПО "Интер РАО - Корпоративный Университет" (9704192866) (770401001)</t>
  </si>
  <si>
    <t>Нет</t>
  </si>
  <si>
    <t>653.25.00023</t>
  </si>
  <si>
    <t xml:space="preserve">Оказание образовательных услуг  АНО ДПО «Интер РАО – Корпоративный университет»  для нужд ООО «ОРЦ»,</t>
  </si>
  <si>
    <t>1.11</t>
  </si>
  <si>
    <t>31.01.2025</t>
  </si>
  <si>
    <t>Э/Д/ОРТЦ/0170/1/1998</t>
  </si>
  <si>
    <t>653.25.00028</t>
  </si>
  <si>
    <t xml:space="preserve">Оказание консультационных услуг АНО ДПО «Интер РАО – Корпоративный университет» для нужд ООО «ОРЦ»</t>
  </si>
  <si>
    <t>34530525/007033</t>
  </si>
  <si>
    <t xml:space="preserve">ООО "РН-КАРТ" (7743529527) (772501001)</t>
  </si>
  <si>
    <t>653.25.00040</t>
  </si>
  <si>
    <t xml:space="preserve">Горюче-смазочные материалы для нужд ООО «ОРЦ»</t>
  </si>
  <si>
    <t>1.12</t>
  </si>
  <si>
    <t xml:space="preserve">Дополнительное соглашение № Э/ДС/ОРТЦ/0170/2/2601 к договору №Д/ОРТЦ/0170/2/39  от 15.01.2025</t>
  </si>
  <si>
    <t xml:space="preserve">ООО "Акцент-М" (7723515205) (772301001)</t>
  </si>
  <si>
    <t>Да</t>
  </si>
  <si>
    <t>653.25.00106</t>
  </si>
  <si>
    <t xml:space="preserve">Дополнительные услуги по транспортному обслуживанию представителей ООО "ОРЦ" на территории г. Москвы и Московской области (дополнительное соглашение №1 к договору Д/ОРТЦ/0170/7/39 от 15.01.2025)</t>
  </si>
  <si>
    <t xml:space="preserve">Дополнительное соглашение к договору на оказание услуг по предоставлению права пользования платформой "ИнтерДок" № ОРЦ/24-005 от 28.12.2023 (ООО "Интер-РАО - Управление сервисами")</t>
  </si>
  <si>
    <t>28.01.2025</t>
  </si>
  <si>
    <t>25.02.2025</t>
  </si>
  <si>
    <t xml:space="preserve">ООО "Интер РАО - Управление сервисами" (7704327090) (370201001)</t>
  </si>
  <si>
    <t>653.25.00096</t>
  </si>
  <si>
    <t xml:space="preserve">Услуги сопровождения информационной платформы «ИнтерДок» для нужд ООО «ОРЦ»</t>
  </si>
  <si>
    <t>1.5</t>
  </si>
  <si>
    <t>04.02.2025</t>
  </si>
  <si>
    <t>Д/ОРТЦ/0100/2609</t>
  </si>
  <si>
    <t xml:space="preserve">ООО "МИАМЕД" (6450942531) (645001001)</t>
  </si>
  <si>
    <t>653.25.00103</t>
  </si>
  <si>
    <t xml:space="preserve">Поставка аптечек первой помощи для работников ООО "ОРЦ"</t>
  </si>
  <si>
    <t>1.14</t>
  </si>
  <si>
    <t>Э/Д/МЭС/127/2078//Э/Д/ОРТЦ/0200/1431</t>
  </si>
  <si>
    <t xml:space="preserve">АО "Мосэнергосбыт" (7736520080) (997650001)</t>
  </si>
  <si>
    <t>653.25.00052</t>
  </si>
  <si>
    <t xml:space="preserve">Аренда серверных мощностей инфраструктуры (терминальная ферма) для нужд ООО «ОРЦ»</t>
  </si>
  <si>
    <t>29.01.2025</t>
  </si>
  <si>
    <t>Д/МЭС/135/651//Э/Д/ОРТЦ/0200/1807</t>
  </si>
  <si>
    <t>653.25.00073</t>
  </si>
  <si>
    <t xml:space="preserve">Сопровождение систем АО «Мосэнергосбыт» 1-я линия технической поддержки, для нужд ООО «ОРЦ»</t>
  </si>
  <si>
    <t>15-25//Д/ОРТЦ/0100/2226</t>
  </si>
  <si>
    <t>24.01.2025</t>
  </si>
  <si>
    <t>21.02.2025</t>
  </si>
  <si>
    <t xml:space="preserve">АНПОО "УЦ "Знание" (6454069780) (645401001)</t>
  </si>
  <si>
    <t>653.25.00021</t>
  </si>
  <si>
    <t xml:space="preserve">Услуги по организации и проведению консультационных семинаров, обучения, повышения квалификации персонала для нужд ООО "ОРЦ"</t>
  </si>
  <si>
    <t>06.02.2025</t>
  </si>
  <si>
    <t>ИРИТ-2025-47-Д//Э/Д/ОРТЦ/0200/27574</t>
  </si>
  <si>
    <t xml:space="preserve">ООО "Интер РАО - ИТ" (7727624244) (770401001)</t>
  </si>
  <si>
    <t>653.25.00053</t>
  </si>
  <si>
    <t xml:space="preserve">Оказание услуг по предоставлению доступа и сопровождения корпоративных ИТ-систем, услуг сопровождения систем защиты информации, поддержки пользователей и услуг предоставления вычислительных мощностей для нужд ООО «ОРЦ»</t>
  </si>
  <si>
    <t>27.01.2025</t>
  </si>
  <si>
    <t xml:space="preserve">Дополнительное соглашение № 2 к лицензионному договору № ОРЦ/22-015 от 31.01.2022</t>
  </si>
  <si>
    <t>22.01.2025</t>
  </si>
  <si>
    <t>19.02.2025</t>
  </si>
  <si>
    <t xml:space="preserve">ООО "АБР ТЕХНОЛОГИИ" (9701125798) (770101001)</t>
  </si>
  <si>
    <t>653.25.00058</t>
  </si>
  <si>
    <t xml:space="preserve">Предоставление неисключительных прав на программный комплекс «Utility Payment 3.0» для нужд ООО «ОРЦ» (пролонгация Договора № ОРЦ/22-015 от 31.01.2022</t>
  </si>
  <si>
    <t xml:space="preserve">Дополнительное соглашение № ДС/ОРТЦ/0200/30029 к договору об оказании услуг технической поддержки  № ОРЦ/22-013 от 31.01.2022</t>
  </si>
  <si>
    <t>653.25.00080</t>
  </si>
  <si>
    <t xml:space="preserve">Услуги по технической поддержке и сопровождению программного продукта Utility Payment 3.0 «Смородина» для нужд ООО «ОРЦ» (пролонгация Договора от 28.01.2022 № ОРЦ/22-013)</t>
  </si>
  <si>
    <t>Э/ДС/ОРТЦ/0200/30949</t>
  </si>
  <si>
    <t>21.01.2025</t>
  </si>
  <si>
    <t>18.02.2025</t>
  </si>
  <si>
    <t xml:space="preserve">ООО "АБР РЕГИОН" (7703758344) (770301001)</t>
  </si>
  <si>
    <t>653.25.00088</t>
  </si>
  <si>
    <t xml:space="preserve">Услуги по технической поддержке программного продукта ПСЭК для нужд ООО «ОРЦ» (пролонгация Договора № ОРЦ/22-012)</t>
  </si>
  <si>
    <t>Э/ДС/ОРТЦ/0200/30154</t>
  </si>
  <si>
    <t>15.01.2025</t>
  </si>
  <si>
    <t>12.02.2025</t>
  </si>
  <si>
    <t xml:space="preserve">ООО "Девино Телеком" (7715829230) (772101001)</t>
  </si>
  <si>
    <t>653.25.00075</t>
  </si>
  <si>
    <t xml:space="preserve">Услуги по рассылке электронных и voice-сообщений для нужд ООО «ОРЦ» (пролонгация Договора № ОРЦ/23-005 от 12.01.2023)</t>
  </si>
  <si>
    <t>Э/Д/ОРТЦ/0200/28233</t>
  </si>
  <si>
    <t xml:space="preserve">ООО "СИГМА" (7801378904) (780401001)</t>
  </si>
  <si>
    <t>653.25.00097</t>
  </si>
  <si>
    <t xml:space="preserve">Услуги по сопровождению роботизированных процессов для нужд ООО «ОРЦ»</t>
  </si>
  <si>
    <t>17.01.2025</t>
  </si>
  <si>
    <t>Д/ОРТЦ/0170/2/39</t>
  </si>
  <si>
    <t>653.25.00104</t>
  </si>
  <si>
    <t xml:space="preserve">Оказание услуг по транспортному обслуживанию представителей ООО "ОРЦ" на территории г. Москвы и Московской области</t>
  </si>
  <si>
    <t>20.01.2025</t>
  </si>
  <si>
    <t xml:space="preserve">пролонгация Договора от 08.02.2022 № ОРЦ/22-016</t>
  </si>
  <si>
    <t>14.01.2025</t>
  </si>
  <si>
    <t>11.02.2025</t>
  </si>
  <si>
    <t>653.25.00089</t>
  </si>
  <si>
    <t xml:space="preserve">Услуги по техническому сопровождению биллинговой системы ЕИАС (АО ПСК) для нужд ООО «ОРЦ» (пролонгация Договора от 08.02.2022 № ОРЦ/22-016)</t>
  </si>
  <si>
    <t xml:space="preserve">Дополнительное соглашение № 1 к Договору № ОРЦ/24-029 от 29.02.2024</t>
  </si>
  <si>
    <t>653.25.00087</t>
  </si>
  <si>
    <t xml:space="preserve">Услуги по техническому сопровождению программного продукта Инновационный биллинг. Пальмира для нужд ООО «ОРЦ» (пролонгация Договора № ОРЦ/24-029 от 29.02.2024)</t>
  </si>
  <si>
    <t xml:space="preserve">Дополнительное соглашение № 1 к Договору № ОРЦ/24-028 от 29.02.2024</t>
  </si>
  <si>
    <t>653.25.00086</t>
  </si>
  <si>
    <t xml:space="preserve">Услуги по техническому сопровождению программного продукта Инновационный биллинг ЖКУ.Сибирь для нужд ООО «ОРЦ» (пролонгация Договора № ОРЦ/24-028 от 29.02.2024)</t>
  </si>
  <si>
    <t>Д/ОРТЦ/26525</t>
  </si>
  <si>
    <t>653.25.00071</t>
  </si>
  <si>
    <t xml:space="preserve">Разработка роботизированной автоматизации процессов (RPA, Robotic Process Automation) для нужд ООО «ОРЦ»</t>
  </si>
  <si>
    <t>3.3.1</t>
  </si>
  <si>
    <t xml:space="preserve">20-023 (пролонгация Договора от 01.06.2020 №ОРЦ/20-023) Услуги внутризоновой, междугородной и международной телефонной связи для нужд ООО «ОРЦ» (пролонгация Договора от 01.06.2020 №ОРЦ/20-023)</t>
  </si>
  <si>
    <t xml:space="preserve">ПАО "Ростелеком" (7707049388) (997750001)</t>
  </si>
  <si>
    <t>653.25.00098</t>
  </si>
  <si>
    <t xml:space="preserve">Услуги внутризоновой, междугородной и международной телефонной связи для нужд ООО «ОРЦ»  (пролонгация Договора от 01.06.2020 №ОРЦ/20-023)</t>
  </si>
  <si>
    <t xml:space="preserve">Дополнительное соглашение № 1 с ООО "СИГМА" (АРМ ПДЭ)</t>
  </si>
  <si>
    <t>653.25.00090</t>
  </si>
  <si>
    <t xml:space="preserve">Услуги по технической поддержке программного продукта АРМ ПДЭ для нужд ООО «ОРЦ»(пролонгация договора № ОРЦ/24-009 от 25.01.2024)</t>
  </si>
  <si>
    <t xml:space="preserve">(пролонгация Договора № ОРЦ/24-004 от 10.01.2024</t>
  </si>
  <si>
    <t>13.01.2025</t>
  </si>
  <si>
    <t>10.02.2025</t>
  </si>
  <si>
    <t>653.25.00082</t>
  </si>
  <si>
    <t xml:space="preserve">Услуги по техническому сопровождению программного продукта Информационная система централизованного управления цифровыми процессами розничного бизнеса.Нева для нужд ООО «ОРЦ» (пролонгация Договора № ОРЦ/24-004 от 10.01.2024)</t>
  </si>
  <si>
    <t xml:space="preserve">Дополнительное соглашение № 4 с ООО "Сервисная Компания «Гарант-Саратов" на 2025 г</t>
  </si>
  <si>
    <t xml:space="preserve">ООО "Сервисная Компания "Гарант-Саратов" (6450064580) (645201001)</t>
  </si>
  <si>
    <t>653.25.00093</t>
  </si>
  <si>
    <t xml:space="preserve">Услуги по использованию справочно-правовых систем (Гарант) для нужд ООО «ОРЦ» (пролонгация договора № С-3490/ОРЦ/20-071 от 21.08.2020)</t>
  </si>
  <si>
    <t>05.02.2025</t>
  </si>
  <si>
    <t>Д/ОРТЦ/0200/26531</t>
  </si>
  <si>
    <t>653.25.00064</t>
  </si>
  <si>
    <t xml:space="preserve">Приобретение лицензий r:Bot для нужд ООО «ОРЦ»</t>
  </si>
  <si>
    <t>ДС/ОРТЦ/0200/30038</t>
  </si>
  <si>
    <t xml:space="preserve">ООО "Энфорс Энерго" (3663079515) (366301001)</t>
  </si>
  <si>
    <t>653.25.00083</t>
  </si>
  <si>
    <t xml:space="preserve">Услуги по сопровождению АИИС КУЭ (Энфорс, Пирамида, Альфа-центр, Инфопро) для нужд ООО «ОРЦ» (пролонгация договора №ОРЦ/22-738//ОРЦ/23-003 от 09.01.2023)</t>
  </si>
  <si>
    <t>ИС-63/24-СПД//Э/Д/ОРТЦ/0200/29182</t>
  </si>
  <si>
    <t xml:space="preserve">ООО "Интеллектуальные Системы" (7709988672) (770901001)</t>
  </si>
  <si>
    <t>653.25.00084</t>
  </si>
  <si>
    <t xml:space="preserve">Услуги по техническому сопровождению биллинговых систем АСУ ЭД БЫТ, АСУ ЭД ПРОМ, СУЭД, СКИМ, ИАС, ЕС НСИ, интеграционные механизмы с ГИС ЖКХ для нужд ООО «ОРЦ»</t>
  </si>
  <si>
    <t xml:space="preserve">Дополнительное соглашение № 4 к договору от 10.01.2023 № ОРЦ/23-008</t>
  </si>
  <si>
    <t>653.25.00085</t>
  </si>
  <si>
    <t xml:space="preserve">Услуги по техническому сопровождению биллинговой системы ЕБСРЮЛ для нужд ООО «ОРЦ» (пролонгация Договора от 10.01.2023 № ОРЦ/23-008)</t>
  </si>
  <si>
    <t xml:space="preserve">(пролонгация Договора от 15.02.2022 № ОРЦ/22-019)</t>
  </si>
  <si>
    <t>653.25.00091</t>
  </si>
  <si>
    <t xml:space="preserve">Услуги по техническому сопровождению биллинговой системы ИАС (ООО «ОЭК») для нужд ООО «ОРЦ» (пролонгация Договора от 15.02.2022 № ОРЦ/22-019)</t>
  </si>
  <si>
    <t>Д/ОРТЦ/0200/26485</t>
  </si>
  <si>
    <t xml:space="preserve">ООО "АИС Город" (7302026625) (730201001)</t>
  </si>
  <si>
    <t>653.25.00076</t>
  </si>
  <si>
    <t xml:space="preserve">Услуги по техническому сопровождению биллинговой системы АИС «Система начислений за услуги ЖКХ» для нужд ООО «ОРЦ»</t>
  </si>
  <si>
    <t>Д/ОРТЦ/0200/26519</t>
  </si>
  <si>
    <t>10.01.2025</t>
  </si>
  <si>
    <t>07.02.2025</t>
  </si>
  <si>
    <t xml:space="preserve">АО "ПФ "СКБ Контур" (6663003127) (997750001)</t>
  </si>
  <si>
    <t>653.25.00077</t>
  </si>
  <si>
    <t xml:space="preserve">Услуги на право использования программы для ЭВМ «Контур.Фокус» для нужд ООО "ОРЦ"</t>
  </si>
  <si>
    <t xml:space="preserve">Общество с ограниченной ответственностью «Акцент-М»  (ООО «Акцент-М»)</t>
  </si>
  <si>
    <t xml:space="preserve">внеплан 653.25.00104</t>
  </si>
  <si>
    <t xml:space="preserve">Договор на осуществление деятельности по транспортному обслуживание представителей Заказчика на территории г. Москвы, и Московской области с ООО "Акцент-М" (ОРТЦ).</t>
  </si>
  <si>
    <t xml:space="preserve">ООО "АПЭРБОТ" (5032312072) (503201001)</t>
  </si>
  <si>
    <t>653.25.00092</t>
  </si>
  <si>
    <t xml:space="preserve">Услуги по автоматизации обработки документов ПО DreamDocs(Апэрбот) для нужд ООО «ОРЦ»                                                                                                                   ДОГОВОР НА ПРЕДОСТАВЛЕНИЕ ЛИЦЕНЗИИ И ОКАЗАНИЕ УСЛУГ
№ ЛД2024//Э/Д/ОРТЦ/0200/27351</t>
  </si>
  <si>
    <t>Д/ОРТЦ/0170/26192</t>
  </si>
  <si>
    <t xml:space="preserve">ИП Баранов С.В. (6407000174</t>
  </si>
  <si>
    <t>653.25.00035</t>
  </si>
  <si>
    <t xml:space="preserve">Договор №Д/ОРТЦ/0170/2/26192 
на оказание услуг по мойке и шиномонтажу транспортных средств 
  </t>
  </si>
  <si>
    <t xml:space="preserve">Победитель и Контрагент по договору не совпадают</t>
  </si>
  <si>
    <t>+</t>
  </si>
  <si>
    <t>еис</t>
  </si>
  <si>
    <t xml:space="preserve">до 100</t>
  </si>
  <si>
    <t>вго</t>
  </si>
  <si>
    <t>ВГО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</si>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</sst>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#"/>
    <numFmt numFmtId="161" formatCode="#,##0.00#;(#,##0.00#-)"/>
  </numFmts>
  <fonts count="6">
    <font>
      <sz val="11.000000"/>
      <color theme="1"/>
      <name val="Calibri"/>
      <scheme val="minor"/>
    </font>
    <font>
      <b/>
      <i val="0"/>
      <strike val="0"/>
      <u val="none"/>
      <sz val="11.000000"/>
      <color indexed="64"/>
      <name val="Times New Roman"/>
    </font>
    <font>
      <b val="0"/>
      <i val="0"/>
      <strike val="0"/>
      <u val="none"/>
      <sz val="11.000000"/>
      <color indexed="64"/>
      <name val="Times New Roman"/>
    </font>
    <font>
      <b val="0"/>
      <i val="0"/>
      <strike val="0"/>
      <u val="none"/>
      <sz val="10.000000"/>
      <color indexed="64"/>
      <name val="Times New Roman"/>
    </font>
    <font>
      <b/>
      <i val="0"/>
      <strike val="0"/>
      <u val="none"/>
      <sz val="10.000000"/>
      <color indexed="64"/>
      <name val="Times New Roman"/>
    </font>
    <font>
      <sz val="10.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5"/>
        <bgColor indexed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39997558519241921"/>
        <bgColor theme="7" tint="0.39997558519241921"/>
      </patternFill>
    </fill>
  </fills>
  <borders count="9">
    <border>
      <left style="none"/>
      <right style="none"/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1">
    <xf fontId="0" fillId="0" borderId="0" numFmtId="0" xfId="0" applyProtection="1"/>
    <xf fontId="0" fillId="2" borderId="0" numFmtId="0" xfId="0" applyFill="1" applyAlignment="1" applyProtection="1">
      <alignment wrapText="1"/>
      <protection hidden="0" locked="0"/>
    </xf>
    <xf fontId="1" fillId="3" borderId="1" numFmtId="0" xfId="0" applyFont="1" applyFill="1" applyBorder="1" applyAlignment="1" applyProtection="1">
      <alignment horizontal="left" vertical="center" wrapText="1"/>
      <protection hidden="0" locked="1"/>
    </xf>
    <xf fontId="2" fillId="2" borderId="2" numFmtId="0" xfId="0" applyFont="1" applyFill="1" applyBorder="1" applyAlignment="1" applyProtection="1">
      <alignment horizontal="left" vertical="center" wrapText="1"/>
      <protection hidden="0" locked="1"/>
    </xf>
    <xf fontId="3" fillId="2" borderId="2" numFmtId="0" xfId="0" applyFont="1" applyFill="1" applyBorder="1" applyAlignment="1" applyProtection="1">
      <alignment horizontal="left" vertical="top" wrapText="1"/>
      <protection hidden="0" locked="1"/>
    </xf>
    <xf fontId="4" fillId="3" borderId="1" numFmtId="0" xfId="0" applyFont="1" applyFill="1" applyBorder="1" applyAlignment="1" applyProtection="1">
      <alignment horizontal="center" vertical="center" wrapText="1"/>
      <protection hidden="0" locked="1"/>
    </xf>
    <xf fontId="4" fillId="2" borderId="1" numFmtId="0" xfId="0" applyFont="1" applyFill="1" applyBorder="1" applyAlignment="1" applyProtection="1">
      <alignment horizontal="center" vertical="center" wrapText="1"/>
      <protection hidden="0" locked="1"/>
    </xf>
    <xf fontId="0" fillId="4" borderId="0" numFmtId="0" xfId="0" applyFill="1" applyProtection="1"/>
    <xf fontId="0" fillId="4" borderId="0" numFmtId="0" xfId="0" applyFill="1" applyAlignment="1" applyProtection="1">
      <alignment wrapText="1"/>
      <protection hidden="0" locked="0"/>
    </xf>
    <xf fontId="3" fillId="4" borderId="3" numFmtId="0" xfId="0" applyFont="1" applyFill="1" applyBorder="1" applyAlignment="1" applyProtection="1">
      <alignment horizontal="left" vertical="center" wrapText="1"/>
      <protection hidden="0" locked="1"/>
    </xf>
    <xf fontId="3" fillId="4" borderId="3" numFmtId="0" xfId="0" applyFont="1" applyFill="1" applyBorder="1" applyAlignment="1" applyProtection="1">
      <alignment horizontal="center" vertical="center" wrapText="1"/>
      <protection hidden="0" locked="1"/>
    </xf>
    <xf fontId="3" fillId="4" borderId="3" numFmtId="160" xfId="0" applyNumberFormat="1" applyFont="1" applyFill="1" applyBorder="1" applyAlignment="1" applyProtection="1">
      <alignment horizontal="center" vertical="center" wrapText="1"/>
      <protection hidden="0" locked="1"/>
    </xf>
    <xf fontId="3" fillId="4" borderId="3" numFmtId="161" xfId="0" applyNumberFormat="1" applyFont="1" applyFill="1" applyBorder="1" applyAlignment="1" applyProtection="1">
      <alignment horizontal="center" vertical="center" wrapText="1"/>
      <protection hidden="0" locked="1"/>
    </xf>
    <xf fontId="0" fillId="5" borderId="0" numFmtId="0" xfId="0" applyFill="1" applyProtection="1"/>
    <xf fontId="0" fillId="5" borderId="0" numFmtId="0" xfId="0" applyFill="1" applyAlignment="1" applyProtection="1">
      <alignment wrapText="1"/>
      <protection hidden="0" locked="0"/>
    </xf>
    <xf fontId="3" fillId="5" borderId="3" numFmtId="0" xfId="0" applyFont="1" applyFill="1" applyBorder="1" applyAlignment="1" applyProtection="1">
      <alignment horizontal="left" vertical="center" wrapText="1"/>
      <protection hidden="0" locked="1"/>
    </xf>
    <xf fontId="3" fillId="5" borderId="3" numFmtId="0" xfId="0" applyFont="1" applyFill="1" applyBorder="1" applyAlignment="1" applyProtection="1">
      <alignment horizontal="center" vertical="center" wrapText="1"/>
      <protection hidden="0" locked="1"/>
    </xf>
    <xf fontId="3" fillId="5" borderId="3" numFmtId="160" xfId="0" applyNumberFormat="1" applyFont="1" applyFill="1" applyBorder="1" applyAlignment="1" applyProtection="1">
      <alignment horizontal="center" vertical="center" wrapText="1"/>
      <protection hidden="0" locked="1"/>
    </xf>
    <xf fontId="3" fillId="5" borderId="3" numFmtId="161" xfId="0" applyNumberFormat="1" applyFont="1" applyFill="1" applyBorder="1" applyAlignment="1" applyProtection="1">
      <alignment horizontal="center" vertical="center" wrapText="1"/>
      <protection hidden="0" locked="1"/>
    </xf>
    <xf fontId="3" fillId="4" borderId="4" numFmtId="0" xfId="0" applyFont="1" applyFill="1" applyBorder="1" applyAlignment="1" applyProtection="1">
      <alignment horizontal="center" vertical="center" wrapText="1"/>
      <protection hidden="0" locked="1"/>
    </xf>
    <xf fontId="3" fillId="4" borderId="5" numFmtId="0" xfId="0" applyFont="1" applyFill="1" applyBorder="1" applyAlignment="1" applyProtection="1">
      <alignment horizontal="center" vertical="center" wrapText="1"/>
      <protection hidden="0" locked="1"/>
    </xf>
    <xf fontId="3" fillId="4" borderId="6" numFmtId="0" xfId="0" applyFont="1" applyFill="1" applyBorder="1" applyAlignment="1" applyProtection="1">
      <alignment horizontal="left" vertical="center" wrapText="1"/>
      <protection hidden="0" locked="1"/>
    </xf>
    <xf fontId="3" fillId="4" borderId="6" numFmtId="0" xfId="0" applyFont="1" applyFill="1" applyBorder="1" applyAlignment="1" applyProtection="1">
      <alignment horizontal="center" vertical="center" wrapText="1"/>
      <protection hidden="0" locked="1"/>
    </xf>
    <xf fontId="3" fillId="4" borderId="6" numFmtId="160" xfId="0" applyNumberFormat="1" applyFont="1" applyFill="1" applyBorder="1" applyAlignment="1" applyProtection="1">
      <alignment horizontal="center" vertical="center" wrapText="1"/>
      <protection hidden="0" locked="1"/>
    </xf>
    <xf fontId="3" fillId="4" borderId="6" numFmtId="161" xfId="0" applyNumberFormat="1" applyFont="1" applyFill="1" applyBorder="1" applyAlignment="1" applyProtection="1">
      <alignment horizontal="center" vertical="center" wrapText="1"/>
      <protection hidden="0" locked="1"/>
    </xf>
    <xf fontId="3" fillId="4" borderId="6" numFmtId="3" xfId="0" applyNumberFormat="1" applyFont="1" applyFill="1" applyBorder="1" applyAlignment="1" applyProtection="1">
      <alignment horizontal="center" vertical="center" wrapText="1"/>
      <protection hidden="0" locked="1"/>
    </xf>
    <xf fontId="4" fillId="3" borderId="7" numFmtId="0" xfId="0" applyFont="1" applyFill="1" applyBorder="1" applyAlignment="1" applyProtection="1">
      <alignment horizontal="left" vertical="center" wrapText="1"/>
      <protection hidden="0" locked="1"/>
    </xf>
    <xf fontId="0" fillId="2" borderId="2" numFmtId="0" xfId="0" applyFill="1" applyBorder="1" applyAlignment="1" applyProtection="1">
      <alignment wrapText="1"/>
      <protection hidden="0" locked="0"/>
    </xf>
    <xf fontId="0" fillId="0" borderId="6" numFmtId="0" xfId="0" applyBorder="1" applyAlignment="1" applyProtection="1">
      <alignment horizontal="center"/>
    </xf>
    <xf fontId="5" fillId="6" borderId="6" numFmtId="0" xfId="0" applyFont="1" applyFill="1" applyBorder="1" applyAlignment="1" applyProtection="1">
      <alignment horizontal="center" vertical="center" wrapText="1"/>
    </xf>
    <xf fontId="0" fillId="0" borderId="0" numFmtId="0" xfId="0" applyAlignment="1" applyProtection="1">
      <alignment horizontal="center" vertical="center"/>
    </xf>
    <xf fontId="0" fillId="0" borderId="0" numFmtId="161" xfId="0" applyNumberFormat="1" applyProtection="1"/>
    <xf fontId="5" fillId="6" borderId="6" numFmtId="4" xfId="0" applyNumberFormat="1" applyFont="1" applyFill="1" applyBorder="1" applyAlignment="1" applyProtection="1">
      <alignment horizontal="center" vertical="center" wrapText="1"/>
    </xf>
    <xf fontId="5" fillId="7" borderId="6" numFmtId="4" xfId="0" applyNumberFormat="1" applyFont="1" applyFill="1" applyBorder="1" applyAlignment="1" applyProtection="1">
      <alignment horizontal="center" vertical="center" wrapText="1"/>
    </xf>
    <xf fontId="0" fillId="0" borderId="0" numFmtId="0" xfId="0" applyAlignment="1" applyProtection="1">
      <alignment horizontal="center" vertical="center"/>
    </xf>
    <xf fontId="0" fillId="0" borderId="0" numFmtId="0" xfId="0" applyAlignment="1" applyProtection="1">
      <alignment horizontal="center" vertical="center"/>
    </xf>
    <xf fontId="0" fillId="0" borderId="0" numFmtId="0" xfId="0" applyAlignment="1" applyProtection="1">
      <alignment horizontal="center"/>
    </xf>
    <xf fontId="0" fillId="0" borderId="0" numFmtId="0" xfId="0" applyAlignment="1" applyProtection="1">
      <alignment horizontal="center"/>
    </xf>
    <xf fontId="5" fillId="8" borderId="6" numFmtId="0" xfId="0" applyFont="1" applyFill="1" applyBorder="1" applyAlignment="1" applyProtection="1">
      <alignment horizontal="center" vertical="center" wrapText="1"/>
    </xf>
    <xf fontId="3" fillId="4" borderId="8" numFmtId="161" xfId="0" applyNumberFormat="1" applyFont="1" applyFill="1" applyBorder="1" applyAlignment="1" applyProtection="1">
      <alignment horizontal="center" vertical="center" wrapText="1"/>
      <protection hidden="0" locked="1"/>
    </xf>
    <xf fontId="0" fillId="0" borderId="0" numFmtId="0" xfId="0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4</xdr:col>
      <xdr:colOff>447674</xdr:colOff>
      <xdr:row>75</xdr:row>
      <xdr:rowOff>180974</xdr:rowOff>
    </xdr:from>
    <xdr:ext cx="11972925" cy="5362574"/>
    <xdr:pic>
      <xdr:nvPicPr>
        <xdr:cNvPr id="1194826909" name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2895599" y="31956374"/>
          <a:ext cx="11972925" cy="5362574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topLeftCell="A46" zoomScale="100" workbookViewId="0">
      <selection activeCell="A1" activeCellId="0" sqref="A1"/>
    </sheetView>
  </sheetViews>
  <sheetFormatPr defaultRowHeight="14.25"/>
  <cols>
    <col customWidth="1" min="1" max="1" width="3.3333333000000001"/>
    <col customWidth="1" min="2" max="2" width="16.666665999999999"/>
    <col customWidth="1" min="3" max="3" width="11.666667"/>
    <col customWidth="1" min="4" max="4" width="5"/>
    <col customWidth="1" min="5" max="5" width="6.6666664999999998"/>
    <col customWidth="1" min="6" max="6" width="15.57421875"/>
    <col customWidth="1" min="7" max="7" width="33.333331999999999"/>
    <col customWidth="1" min="8" max="8" width="10"/>
    <col customWidth="1" min="9" max="9" width="16.666665999999999"/>
    <col customWidth="1" min="10" max="10" width="22.5"/>
    <col customWidth="1" min="11" max="11" width="10.833333"/>
    <col customWidth="1" min="12" max="12" width="16.666665999999999"/>
    <col customWidth="1" min="13" max="13" width="15"/>
    <col customWidth="1" min="14" max="15" width="11.666667"/>
    <col customWidth="1" min="16" max="16" width="16.666665999999999"/>
    <col customWidth="1" min="17" max="19" width="11.666667"/>
    <col customWidth="1" min="20" max="20" width="28.333334000000001"/>
    <col customWidth="1" min="21" max="21" width="11.666667"/>
    <col customWidth="1" min="22" max="22" width="0.83333330000000005"/>
    <col customWidth="1" min="23" max="23" width="1.6666666000000001"/>
  </cols>
  <sheetData>
    <row r="1" ht="15" customHeight="1">
      <c r="A1" s="1"/>
      <c r="B1" s="2" t="s">
        <v>0</v>
      </c>
      <c r="C1" s="2"/>
      <c r="D1" s="2"/>
      <c r="E1" s="3">
        <v>2025</v>
      </c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" customHeight="1">
      <c r="A2" s="1"/>
      <c r="B2" s="2" t="s">
        <v>1</v>
      </c>
      <c r="C2" s="2"/>
      <c r="D2" s="2"/>
      <c r="E2" s="3" t="s">
        <v>2</v>
      </c>
      <c r="F2" s="3"/>
      <c r="G2" s="3"/>
      <c r="H2" s="3"/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>
      <c r="A3" s="1"/>
      <c r="B3" s="2" t="s">
        <v>3</v>
      </c>
      <c r="C3" s="2"/>
      <c r="D3" s="2"/>
      <c r="E3" s="3" t="s">
        <v>4</v>
      </c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" customHeight="1">
      <c r="A4" s="1"/>
      <c r="B4" s="2" t="s">
        <v>5</v>
      </c>
      <c r="C4" s="2"/>
      <c r="D4" s="2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>
      <c r="A5" s="1"/>
      <c r="B5" s="2" t="s">
        <v>6</v>
      </c>
      <c r="C5" s="2"/>
      <c r="D5" s="2"/>
      <c r="E5" s="3"/>
      <c r="F5" s="3"/>
      <c r="G5" s="3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>
      <c r="A6" s="1"/>
      <c r="B6" s="2" t="s">
        <v>7</v>
      </c>
      <c r="C6" s="2"/>
      <c r="D6" s="2"/>
      <c r="E6" s="3" t="s">
        <v>8</v>
      </c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" customHeight="1">
      <c r="A7" s="1"/>
      <c r="B7" s="2" t="s">
        <v>9</v>
      </c>
      <c r="C7" s="2"/>
      <c r="D7" s="2"/>
      <c r="E7" s="3" t="s">
        <v>10</v>
      </c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" customHeight="1">
      <c r="A8" s="1"/>
      <c r="B8" s="2" t="s">
        <v>11</v>
      </c>
      <c r="C8" s="2"/>
      <c r="D8" s="2"/>
      <c r="E8" s="3" t="s">
        <v>12</v>
      </c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5" customHeight="1">
      <c r="A9" s="1"/>
      <c r="B9" s="4" t="s">
        <v>13</v>
      </c>
      <c r="C9" s="4"/>
      <c r="D9" s="4"/>
      <c r="E9" s="4"/>
      <c r="F9" s="4"/>
      <c r="G9" s="4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40" customHeight="1">
      <c r="A10" s="1"/>
      <c r="B10" s="5" t="s">
        <v>14</v>
      </c>
      <c r="C10" s="5"/>
      <c r="D10" s="5"/>
      <c r="E10" s="5"/>
      <c r="F10" s="5"/>
      <c r="G10" s="5" t="s">
        <v>15</v>
      </c>
      <c r="H10" s="5" t="s">
        <v>16</v>
      </c>
      <c r="I10" s="5" t="s">
        <v>17</v>
      </c>
      <c r="J10" s="5" t="s">
        <v>18</v>
      </c>
      <c r="K10" s="5"/>
      <c r="L10" s="5" t="s">
        <v>19</v>
      </c>
      <c r="M10" s="5" t="s">
        <v>20</v>
      </c>
      <c r="N10" s="5" t="s">
        <v>21</v>
      </c>
      <c r="O10" s="5"/>
      <c r="P10" s="5"/>
      <c r="Q10" s="5" t="s">
        <v>22</v>
      </c>
      <c r="R10" s="5" t="s">
        <v>23</v>
      </c>
      <c r="S10" s="5"/>
      <c r="T10" s="5" t="s">
        <v>24</v>
      </c>
      <c r="U10" s="5" t="s">
        <v>25</v>
      </c>
      <c r="V10" s="1"/>
      <c r="W10" s="1"/>
    </row>
    <row r="11" ht="90" customHeight="1">
      <c r="A11" s="1"/>
      <c r="B11" s="5" t="s">
        <v>26</v>
      </c>
      <c r="C11" s="5" t="s">
        <v>27</v>
      </c>
      <c r="D11" s="5" t="s">
        <v>28</v>
      </c>
      <c r="E11" s="5"/>
      <c r="F11" s="5" t="s">
        <v>29</v>
      </c>
      <c r="G11" s="5"/>
      <c r="H11" s="5"/>
      <c r="I11" s="5"/>
      <c r="J11" s="5"/>
      <c r="K11" s="5"/>
      <c r="L11" s="5"/>
      <c r="M11" s="5"/>
      <c r="N11" s="5" t="s">
        <v>26</v>
      </c>
      <c r="O11" s="5" t="s">
        <v>30</v>
      </c>
      <c r="P11" s="5" t="s">
        <v>31</v>
      </c>
      <c r="Q11" s="5"/>
      <c r="R11" s="5" t="s">
        <v>32</v>
      </c>
      <c r="S11" s="5" t="s">
        <v>33</v>
      </c>
      <c r="T11" s="5"/>
      <c r="U11" s="5"/>
      <c r="V11" s="1"/>
      <c r="W11" s="1"/>
    </row>
    <row r="12" ht="15" customHeight="1">
      <c r="A12" s="1"/>
      <c r="B12" s="6" t="s">
        <v>34</v>
      </c>
      <c r="C12" s="6" t="s">
        <v>35</v>
      </c>
      <c r="D12" s="6" t="s">
        <v>36</v>
      </c>
      <c r="E12" s="6"/>
      <c r="F12" s="6" t="s">
        <v>37</v>
      </c>
      <c r="G12" s="6" t="s">
        <v>38</v>
      </c>
      <c r="H12" s="6" t="s">
        <v>39</v>
      </c>
      <c r="I12" s="6" t="s">
        <v>40</v>
      </c>
      <c r="J12" s="6" t="s">
        <v>41</v>
      </c>
      <c r="K12" s="6"/>
      <c r="L12" s="6" t="s">
        <v>42</v>
      </c>
      <c r="M12" s="6" t="s">
        <v>43</v>
      </c>
      <c r="N12" s="6" t="s">
        <v>44</v>
      </c>
      <c r="O12" s="6" t="s">
        <v>45</v>
      </c>
      <c r="P12" s="6" t="s">
        <v>46</v>
      </c>
      <c r="Q12" s="6" t="s">
        <v>47</v>
      </c>
      <c r="R12" s="6" t="s">
        <v>48</v>
      </c>
      <c r="S12" s="6" t="s">
        <v>49</v>
      </c>
      <c r="T12" s="6" t="s">
        <v>50</v>
      </c>
      <c r="U12" s="6" t="s">
        <v>51</v>
      </c>
      <c r="V12" s="1"/>
      <c r="W12" s="1"/>
    </row>
    <row r="13" s="7" customFormat="1" ht="36">
      <c r="A13" s="8"/>
      <c r="B13" s="9" t="s">
        <v>52</v>
      </c>
      <c r="C13" s="10" t="s">
        <v>53</v>
      </c>
      <c r="D13" s="10" t="s">
        <v>54</v>
      </c>
      <c r="E13" s="10"/>
      <c r="F13" s="11">
        <v>-28</v>
      </c>
      <c r="G13" s="9" t="s">
        <v>55</v>
      </c>
      <c r="H13" s="10" t="s">
        <v>56</v>
      </c>
      <c r="I13" s="10" t="s">
        <v>57</v>
      </c>
      <c r="J13" s="9" t="s">
        <v>58</v>
      </c>
      <c r="K13" s="9"/>
      <c r="L13" s="12">
        <v>6270100</v>
      </c>
      <c r="M13" s="10" t="s">
        <v>59</v>
      </c>
      <c r="N13" s="10"/>
      <c r="O13" s="10" t="s">
        <v>60</v>
      </c>
      <c r="P13" s="12">
        <v>6270100</v>
      </c>
      <c r="Q13" s="10"/>
      <c r="R13" s="10"/>
      <c r="S13" s="11">
        <v>-28</v>
      </c>
      <c r="T13" s="9"/>
      <c r="U13" s="10"/>
      <c r="V13" s="8"/>
      <c r="W13" s="8"/>
    </row>
    <row r="14" s="7" customFormat="1" ht="48" customHeight="1">
      <c r="A14" s="8"/>
      <c r="B14" s="9" t="s">
        <v>61</v>
      </c>
      <c r="C14" s="10" t="s">
        <v>53</v>
      </c>
      <c r="D14" s="10" t="s">
        <v>54</v>
      </c>
      <c r="E14" s="10"/>
      <c r="F14" s="11">
        <v>-28</v>
      </c>
      <c r="G14" s="9" t="s">
        <v>55</v>
      </c>
      <c r="H14" s="10" t="s">
        <v>56</v>
      </c>
      <c r="I14" s="10" t="s">
        <v>62</v>
      </c>
      <c r="J14" s="9" t="s">
        <v>63</v>
      </c>
      <c r="K14" s="9"/>
      <c r="L14" s="12">
        <v>8246500</v>
      </c>
      <c r="M14" s="10" t="s">
        <v>59</v>
      </c>
      <c r="N14" s="10"/>
      <c r="O14" s="10" t="s">
        <v>60</v>
      </c>
      <c r="P14" s="12">
        <v>8246500</v>
      </c>
      <c r="Q14" s="10"/>
      <c r="R14" s="10"/>
      <c r="S14" s="11">
        <v>-28</v>
      </c>
      <c r="T14" s="9"/>
      <c r="U14" s="10"/>
      <c r="V14" s="8"/>
      <c r="W14" s="8"/>
    </row>
    <row r="15" s="7" customFormat="1" ht="24">
      <c r="A15" s="8"/>
      <c r="B15" s="9" t="s">
        <v>64</v>
      </c>
      <c r="C15" s="10" t="s">
        <v>53</v>
      </c>
      <c r="D15" s="10" t="s">
        <v>54</v>
      </c>
      <c r="E15" s="10"/>
      <c r="F15" s="11">
        <v>-28</v>
      </c>
      <c r="G15" s="9" t="s">
        <v>65</v>
      </c>
      <c r="H15" s="10" t="s">
        <v>56</v>
      </c>
      <c r="I15" s="10" t="s">
        <v>66</v>
      </c>
      <c r="J15" s="9" t="s">
        <v>67</v>
      </c>
      <c r="K15" s="9"/>
      <c r="L15" s="12">
        <v>450557.76000000001</v>
      </c>
      <c r="M15" s="10" t="s">
        <v>68</v>
      </c>
      <c r="N15" s="10"/>
      <c r="O15" s="10" t="s">
        <v>60</v>
      </c>
      <c r="P15" s="12">
        <v>450557.76000000001</v>
      </c>
      <c r="Q15" s="10"/>
      <c r="R15" s="10"/>
      <c r="S15" s="11">
        <v>-28</v>
      </c>
      <c r="T15" s="9"/>
      <c r="U15" s="10"/>
      <c r="V15" s="8"/>
      <c r="W15" s="8"/>
    </row>
    <row r="16" s="13" customFormat="1" ht="72">
      <c r="A16" s="14"/>
      <c r="B16" s="15" t="s">
        <v>69</v>
      </c>
      <c r="C16" s="16" t="s">
        <v>53</v>
      </c>
      <c r="D16" s="16" t="s">
        <v>54</v>
      </c>
      <c r="E16" s="16"/>
      <c r="F16" s="17">
        <v>-28</v>
      </c>
      <c r="G16" s="15" t="s">
        <v>70</v>
      </c>
      <c r="H16" s="16" t="s">
        <v>71</v>
      </c>
      <c r="I16" s="16" t="s">
        <v>72</v>
      </c>
      <c r="J16" s="15" t="s">
        <v>73</v>
      </c>
      <c r="K16" s="15"/>
      <c r="L16" s="18">
        <v>10000</v>
      </c>
      <c r="M16" s="16" t="s">
        <v>68</v>
      </c>
      <c r="N16" s="16"/>
      <c r="O16" s="16" t="s">
        <v>60</v>
      </c>
      <c r="P16" s="18">
        <v>10000</v>
      </c>
      <c r="Q16" s="16"/>
      <c r="R16" s="16"/>
      <c r="S16" s="17">
        <v>-28</v>
      </c>
      <c r="T16" s="15"/>
      <c r="U16" s="16"/>
      <c r="V16" s="14"/>
      <c r="W16" s="14"/>
    </row>
    <row r="17" s="13" customFormat="1" ht="156">
      <c r="A17" s="14"/>
      <c r="B17" s="15" t="s">
        <v>74</v>
      </c>
      <c r="C17" s="16" t="s">
        <v>75</v>
      </c>
      <c r="D17" s="16" t="s">
        <v>76</v>
      </c>
      <c r="E17" s="16"/>
      <c r="F17" s="17">
        <v>-28</v>
      </c>
      <c r="G17" s="15" t="s">
        <v>77</v>
      </c>
      <c r="H17" s="16" t="s">
        <v>56</v>
      </c>
      <c r="I17" s="16" t="s">
        <v>78</v>
      </c>
      <c r="J17" s="15" t="s">
        <v>79</v>
      </c>
      <c r="K17" s="15"/>
      <c r="L17" s="18">
        <v>259612.20000000001</v>
      </c>
      <c r="M17" s="16" t="s">
        <v>80</v>
      </c>
      <c r="N17" s="16"/>
      <c r="O17" s="16" t="s">
        <v>81</v>
      </c>
      <c r="P17" s="18">
        <v>259612.20000000001</v>
      </c>
      <c r="Q17" s="16"/>
      <c r="R17" s="16"/>
      <c r="S17" s="17">
        <v>-28</v>
      </c>
      <c r="T17" s="15"/>
      <c r="U17" s="16"/>
      <c r="V17" s="14"/>
      <c r="W17" s="14"/>
    </row>
    <row r="18" s="7" customFormat="1" ht="24">
      <c r="A18" s="8"/>
      <c r="B18" s="9" t="s">
        <v>82</v>
      </c>
      <c r="C18" s="10" t="s">
        <v>75</v>
      </c>
      <c r="D18" s="10" t="s">
        <v>76</v>
      </c>
      <c r="E18" s="10"/>
      <c r="F18" s="11">
        <v>-28</v>
      </c>
      <c r="G18" s="9" t="s">
        <v>83</v>
      </c>
      <c r="H18" s="10" t="s">
        <v>71</v>
      </c>
      <c r="I18" s="10" t="s">
        <v>84</v>
      </c>
      <c r="J18" s="9" t="s">
        <v>85</v>
      </c>
      <c r="K18" s="9"/>
      <c r="L18" s="12">
        <v>11617.6</v>
      </c>
      <c r="M18" s="10" t="s">
        <v>86</v>
      </c>
      <c r="N18" s="10"/>
      <c r="O18" s="10" t="s">
        <v>81</v>
      </c>
      <c r="P18" s="12">
        <v>10833.299999999999</v>
      </c>
      <c r="Q18" s="10"/>
      <c r="R18" s="10"/>
      <c r="S18" s="11">
        <v>-28</v>
      </c>
      <c r="T18" s="9"/>
      <c r="U18" s="10"/>
      <c r="V18" s="8"/>
      <c r="W18" s="8"/>
    </row>
    <row r="19" s="7" customFormat="1" ht="36">
      <c r="A19" s="8"/>
      <c r="B19" s="9" t="s">
        <v>87</v>
      </c>
      <c r="C19" s="10" t="s">
        <v>75</v>
      </c>
      <c r="D19" s="10" t="s">
        <v>76</v>
      </c>
      <c r="E19" s="10"/>
      <c r="F19" s="11">
        <v>-28</v>
      </c>
      <c r="G19" s="9" t="s">
        <v>88</v>
      </c>
      <c r="H19" s="10" t="s">
        <v>56</v>
      </c>
      <c r="I19" s="10" t="s">
        <v>89</v>
      </c>
      <c r="J19" s="9" t="s">
        <v>90</v>
      </c>
      <c r="K19" s="9"/>
      <c r="L19" s="12">
        <v>482333.46999999997</v>
      </c>
      <c r="M19" s="10" t="s">
        <v>80</v>
      </c>
      <c r="N19" s="10"/>
      <c r="O19" s="10" t="s">
        <v>91</v>
      </c>
      <c r="P19" s="12">
        <v>482333.46999999997</v>
      </c>
      <c r="Q19" s="10"/>
      <c r="R19" s="10"/>
      <c r="S19" s="11">
        <v>-28</v>
      </c>
      <c r="T19" s="9"/>
      <c r="U19" s="10"/>
      <c r="V19" s="8"/>
      <c r="W19" s="8"/>
    </row>
    <row r="20" s="7" customFormat="1" ht="36">
      <c r="A20" s="8"/>
      <c r="B20" s="9" t="s">
        <v>92</v>
      </c>
      <c r="C20" s="10" t="s">
        <v>75</v>
      </c>
      <c r="D20" s="10" t="s">
        <v>76</v>
      </c>
      <c r="E20" s="10"/>
      <c r="F20" s="11">
        <v>-28</v>
      </c>
      <c r="G20" s="9" t="s">
        <v>88</v>
      </c>
      <c r="H20" s="10" t="s">
        <v>56</v>
      </c>
      <c r="I20" s="10" t="s">
        <v>93</v>
      </c>
      <c r="J20" s="9" t="s">
        <v>94</v>
      </c>
      <c r="K20" s="9"/>
      <c r="L20" s="12">
        <v>24252181.59</v>
      </c>
      <c r="M20" s="10" t="s">
        <v>80</v>
      </c>
      <c r="N20" s="10"/>
      <c r="O20" s="10" t="s">
        <v>91</v>
      </c>
      <c r="P20" s="12">
        <v>24252181.59</v>
      </c>
      <c r="Q20" s="10"/>
      <c r="R20" s="10"/>
      <c r="S20" s="11">
        <v>-28</v>
      </c>
      <c r="T20" s="9"/>
      <c r="U20" s="10"/>
      <c r="V20" s="8"/>
      <c r="W20" s="8"/>
    </row>
    <row r="21" s="7" customFormat="1" ht="36">
      <c r="A21" s="8"/>
      <c r="B21" s="9" t="s">
        <v>95</v>
      </c>
      <c r="C21" s="10" t="s">
        <v>96</v>
      </c>
      <c r="D21" s="10" t="s">
        <v>97</v>
      </c>
      <c r="E21" s="10"/>
      <c r="F21" s="11">
        <v>-28</v>
      </c>
      <c r="G21" s="9" t="s">
        <v>98</v>
      </c>
      <c r="H21" s="10" t="s">
        <v>56</v>
      </c>
      <c r="I21" s="10" t="s">
        <v>99</v>
      </c>
      <c r="J21" s="9" t="s">
        <v>100</v>
      </c>
      <c r="K21" s="9"/>
      <c r="L21" s="12">
        <v>822660</v>
      </c>
      <c r="M21" s="10" t="s">
        <v>59</v>
      </c>
      <c r="N21" s="10"/>
      <c r="O21" s="10" t="s">
        <v>101</v>
      </c>
      <c r="P21" s="12">
        <v>29500</v>
      </c>
      <c r="Q21" s="10"/>
      <c r="R21" s="10"/>
      <c r="S21" s="11">
        <v>-28</v>
      </c>
      <c r="T21" s="9"/>
      <c r="U21" s="10"/>
      <c r="V21" s="8"/>
      <c r="W21" s="8"/>
    </row>
    <row r="22" s="7" customFormat="1" ht="36">
      <c r="A22" s="8"/>
      <c r="B22" s="9" t="s">
        <v>102</v>
      </c>
      <c r="C22" s="10" t="s">
        <v>96</v>
      </c>
      <c r="D22" s="10" t="s">
        <v>97</v>
      </c>
      <c r="E22" s="10"/>
      <c r="F22" s="11">
        <v>-28</v>
      </c>
      <c r="G22" s="9" t="s">
        <v>103</v>
      </c>
      <c r="H22" s="10" t="s">
        <v>56</v>
      </c>
      <c r="I22" s="10" t="s">
        <v>104</v>
      </c>
      <c r="J22" s="9" t="s">
        <v>105</v>
      </c>
      <c r="K22" s="9"/>
      <c r="L22" s="12">
        <v>45738495.07</v>
      </c>
      <c r="M22" s="10" t="s">
        <v>80</v>
      </c>
      <c r="N22" s="10"/>
      <c r="O22" s="10" t="s">
        <v>106</v>
      </c>
      <c r="P22" s="12">
        <v>45738495.07</v>
      </c>
      <c r="Q22" s="10"/>
      <c r="R22" s="10"/>
      <c r="S22" s="11">
        <v>-28</v>
      </c>
      <c r="T22" s="9"/>
      <c r="U22" s="10"/>
      <c r="V22" s="8"/>
      <c r="W22" s="8"/>
    </row>
    <row r="23" s="13" customFormat="1" ht="72">
      <c r="A23" s="14"/>
      <c r="B23" s="15" t="s">
        <v>107</v>
      </c>
      <c r="C23" s="16" t="s">
        <v>108</v>
      </c>
      <c r="D23" s="16" t="s">
        <v>109</v>
      </c>
      <c r="E23" s="16"/>
      <c r="F23" s="17">
        <v>-28</v>
      </c>
      <c r="G23" s="15" t="s">
        <v>110</v>
      </c>
      <c r="H23" s="16" t="s">
        <v>71</v>
      </c>
      <c r="I23" s="16" t="s">
        <v>111</v>
      </c>
      <c r="J23" s="15" t="s">
        <v>112</v>
      </c>
      <c r="K23" s="15"/>
      <c r="L23" s="18">
        <v>1000000</v>
      </c>
      <c r="M23" s="16" t="s">
        <v>80</v>
      </c>
      <c r="N23" s="16"/>
      <c r="O23" s="16" t="s">
        <v>108</v>
      </c>
      <c r="P23" s="18">
        <v>1000000</v>
      </c>
      <c r="Q23" s="16"/>
      <c r="R23" s="16"/>
      <c r="S23" s="17">
        <v>-28</v>
      </c>
      <c r="T23" s="15"/>
      <c r="U23" s="16"/>
      <c r="V23" s="14"/>
      <c r="W23" s="14"/>
    </row>
    <row r="24" s="13" customFormat="1" ht="108">
      <c r="A24" s="14"/>
      <c r="B24" s="15" t="s">
        <v>113</v>
      </c>
      <c r="C24" s="16" t="s">
        <v>108</v>
      </c>
      <c r="D24" s="16" t="s">
        <v>109</v>
      </c>
      <c r="E24" s="16"/>
      <c r="F24" s="17">
        <v>-28</v>
      </c>
      <c r="G24" s="15" t="s">
        <v>110</v>
      </c>
      <c r="H24" s="16" t="s">
        <v>71</v>
      </c>
      <c r="I24" s="16" t="s">
        <v>114</v>
      </c>
      <c r="J24" s="15" t="s">
        <v>115</v>
      </c>
      <c r="K24" s="15"/>
      <c r="L24" s="18">
        <v>9679200</v>
      </c>
      <c r="M24" s="16" t="s">
        <v>80</v>
      </c>
      <c r="N24" s="16"/>
      <c r="O24" s="16" t="s">
        <v>108</v>
      </c>
      <c r="P24" s="18">
        <v>9679200</v>
      </c>
      <c r="Q24" s="16"/>
      <c r="R24" s="16"/>
      <c r="S24" s="17">
        <v>-28</v>
      </c>
      <c r="T24" s="15"/>
      <c r="U24" s="16"/>
      <c r="V24" s="14"/>
      <c r="W24" s="14"/>
    </row>
    <row r="25" s="7" customFormat="1" ht="24">
      <c r="A25" s="8"/>
      <c r="B25" s="9" t="s">
        <v>116</v>
      </c>
      <c r="C25" s="10" t="s">
        <v>117</v>
      </c>
      <c r="D25" s="10" t="s">
        <v>118</v>
      </c>
      <c r="E25" s="10"/>
      <c r="F25" s="11">
        <v>-28</v>
      </c>
      <c r="G25" s="9" t="s">
        <v>119</v>
      </c>
      <c r="H25" s="10" t="s">
        <v>56</v>
      </c>
      <c r="I25" s="10" t="s">
        <v>120</v>
      </c>
      <c r="J25" s="9" t="s">
        <v>121</v>
      </c>
      <c r="K25" s="9"/>
      <c r="L25" s="12">
        <v>11362140</v>
      </c>
      <c r="M25" s="10" t="s">
        <v>80</v>
      </c>
      <c r="N25" s="10"/>
      <c r="O25" s="10" t="s">
        <v>108</v>
      </c>
      <c r="P25" s="12">
        <v>11362140</v>
      </c>
      <c r="Q25" s="10"/>
      <c r="R25" s="10"/>
      <c r="S25" s="11">
        <v>-28</v>
      </c>
      <c r="T25" s="9"/>
      <c r="U25" s="10"/>
      <c r="V25" s="8"/>
      <c r="W25" s="8"/>
    </row>
    <row r="26" s="13" customFormat="1" ht="49.5" customHeight="1">
      <c r="A26" s="14"/>
      <c r="B26" s="15" t="s">
        <v>122</v>
      </c>
      <c r="C26" s="16" t="s">
        <v>123</v>
      </c>
      <c r="D26" s="16" t="s">
        <v>124</v>
      </c>
      <c r="E26" s="16"/>
      <c r="F26" s="17">
        <v>-28</v>
      </c>
      <c r="G26" s="15" t="s">
        <v>125</v>
      </c>
      <c r="H26" s="16" t="s">
        <v>56</v>
      </c>
      <c r="I26" s="16" t="s">
        <v>126</v>
      </c>
      <c r="J26" s="15" t="s">
        <v>127</v>
      </c>
      <c r="K26" s="15"/>
      <c r="L26" s="18">
        <v>166743533.00999999</v>
      </c>
      <c r="M26" s="16" t="s">
        <v>80</v>
      </c>
      <c r="N26" s="16"/>
      <c r="O26" s="16" t="s">
        <v>123</v>
      </c>
      <c r="P26" s="18">
        <v>166743533.00999999</v>
      </c>
      <c r="Q26" s="16"/>
      <c r="R26" s="16"/>
      <c r="S26" s="17">
        <v>-28</v>
      </c>
      <c r="T26" s="15"/>
      <c r="U26" s="16"/>
      <c r="V26" s="14"/>
      <c r="W26" s="14"/>
    </row>
    <row r="27" s="7" customFormat="1" ht="53.25" customHeight="1">
      <c r="A27" s="8"/>
      <c r="B27" s="9" t="s">
        <v>128</v>
      </c>
      <c r="C27" s="10" t="s">
        <v>123</v>
      </c>
      <c r="D27" s="10" t="s">
        <v>124</v>
      </c>
      <c r="E27" s="10"/>
      <c r="F27" s="11">
        <v>-28</v>
      </c>
      <c r="G27" s="9" t="s">
        <v>129</v>
      </c>
      <c r="H27" s="10" t="s">
        <v>56</v>
      </c>
      <c r="I27" s="10" t="s">
        <v>130</v>
      </c>
      <c r="J27" s="9" t="s">
        <v>131</v>
      </c>
      <c r="K27" s="9"/>
      <c r="L27" s="12">
        <v>1596128</v>
      </c>
      <c r="M27" s="10" t="s">
        <v>80</v>
      </c>
      <c r="N27" s="10"/>
      <c r="O27" s="10" t="s">
        <v>132</v>
      </c>
      <c r="P27" s="12">
        <v>1596128</v>
      </c>
      <c r="Q27" s="10"/>
      <c r="R27" s="10"/>
      <c r="S27" s="11">
        <v>-28</v>
      </c>
      <c r="T27" s="9"/>
      <c r="U27" s="10"/>
      <c r="V27" s="8"/>
      <c r="W27" s="8"/>
    </row>
    <row r="28" s="13" customFormat="1" ht="24">
      <c r="A28" s="14"/>
      <c r="B28" s="15" t="s">
        <v>133</v>
      </c>
      <c r="C28" s="16" t="s">
        <v>123</v>
      </c>
      <c r="D28" s="16" t="s">
        <v>124</v>
      </c>
      <c r="E28" s="16"/>
      <c r="F28" s="17">
        <v>-28</v>
      </c>
      <c r="G28" s="15" t="s">
        <v>70</v>
      </c>
      <c r="H28" s="16" t="s">
        <v>71</v>
      </c>
      <c r="I28" s="16" t="s">
        <v>134</v>
      </c>
      <c r="J28" s="15" t="s">
        <v>135</v>
      </c>
      <c r="K28" s="15"/>
      <c r="L28" s="18">
        <v>100000</v>
      </c>
      <c r="M28" s="16" t="s">
        <v>68</v>
      </c>
      <c r="N28" s="16"/>
      <c r="O28" s="16" t="s">
        <v>136</v>
      </c>
      <c r="P28" s="18">
        <v>100000</v>
      </c>
      <c r="Q28" s="16"/>
      <c r="R28" s="16"/>
      <c r="S28" s="17">
        <v>-28</v>
      </c>
      <c r="T28" s="15"/>
      <c r="U28" s="16"/>
      <c r="V28" s="14"/>
      <c r="W28" s="14"/>
    </row>
    <row r="29" s="13" customFormat="1" ht="48">
      <c r="A29" s="14"/>
      <c r="B29" s="15" t="s">
        <v>137</v>
      </c>
      <c r="C29" s="16" t="s">
        <v>138</v>
      </c>
      <c r="D29" s="16" t="s">
        <v>139</v>
      </c>
      <c r="E29" s="16"/>
      <c r="F29" s="17">
        <v>-28</v>
      </c>
      <c r="G29" s="15" t="s">
        <v>129</v>
      </c>
      <c r="H29" s="16" t="s">
        <v>56</v>
      </c>
      <c r="I29" s="16" t="s">
        <v>140</v>
      </c>
      <c r="J29" s="15" t="s">
        <v>141</v>
      </c>
      <c r="K29" s="15"/>
      <c r="L29" s="18">
        <v>18440052</v>
      </c>
      <c r="M29" s="16" t="s">
        <v>80</v>
      </c>
      <c r="N29" s="16"/>
      <c r="O29" s="16" t="s">
        <v>123</v>
      </c>
      <c r="P29" s="18">
        <v>18440052</v>
      </c>
      <c r="Q29" s="16"/>
      <c r="R29" s="16"/>
      <c r="S29" s="17">
        <v>-28</v>
      </c>
      <c r="T29" s="15"/>
      <c r="U29" s="16"/>
      <c r="V29" s="14"/>
      <c r="W29" s="14"/>
    </row>
    <row r="30" s="13" customFormat="1" ht="60">
      <c r="A30" s="14"/>
      <c r="B30" s="15" t="s">
        <v>142</v>
      </c>
      <c r="C30" s="16" t="s">
        <v>138</v>
      </c>
      <c r="D30" s="16" t="s">
        <v>139</v>
      </c>
      <c r="E30" s="16"/>
      <c r="F30" s="17">
        <v>-28</v>
      </c>
      <c r="G30" s="15" t="s">
        <v>129</v>
      </c>
      <c r="H30" s="16" t="s">
        <v>56</v>
      </c>
      <c r="I30" s="16" t="s">
        <v>143</v>
      </c>
      <c r="J30" s="15" t="s">
        <v>144</v>
      </c>
      <c r="K30" s="15"/>
      <c r="L30" s="18">
        <v>18679341</v>
      </c>
      <c r="M30" s="16" t="s">
        <v>80</v>
      </c>
      <c r="N30" s="16"/>
      <c r="O30" s="16" t="s">
        <v>138</v>
      </c>
      <c r="P30" s="18">
        <v>18679341</v>
      </c>
      <c r="Q30" s="16"/>
      <c r="R30" s="16"/>
      <c r="S30" s="17">
        <v>-28</v>
      </c>
      <c r="T30" s="15"/>
      <c r="U30" s="16"/>
      <c r="V30" s="14"/>
      <c r="W30" s="14"/>
    </row>
    <row r="31" s="13" customFormat="1" ht="60">
      <c r="A31" s="14"/>
      <c r="B31" s="15" t="s">
        <v>145</v>
      </c>
      <c r="C31" s="16" t="s">
        <v>138</v>
      </c>
      <c r="D31" s="16" t="s">
        <v>139</v>
      </c>
      <c r="E31" s="16"/>
      <c r="F31" s="17">
        <v>-28</v>
      </c>
      <c r="G31" s="15" t="s">
        <v>129</v>
      </c>
      <c r="H31" s="16" t="s">
        <v>56</v>
      </c>
      <c r="I31" s="16" t="s">
        <v>146</v>
      </c>
      <c r="J31" s="15" t="s">
        <v>147</v>
      </c>
      <c r="K31" s="15"/>
      <c r="L31" s="18">
        <v>11385269</v>
      </c>
      <c r="M31" s="16" t="s">
        <v>80</v>
      </c>
      <c r="N31" s="16"/>
      <c r="O31" s="16" t="s">
        <v>138</v>
      </c>
      <c r="P31" s="18">
        <v>11385269</v>
      </c>
      <c r="Q31" s="16"/>
      <c r="R31" s="16"/>
      <c r="S31" s="17">
        <v>-28</v>
      </c>
      <c r="T31" s="15"/>
      <c r="U31" s="16"/>
      <c r="V31" s="14"/>
      <c r="W31" s="14"/>
    </row>
    <row r="32" s="7" customFormat="1" ht="24">
      <c r="A32" s="8"/>
      <c r="B32" s="9" t="s">
        <v>148</v>
      </c>
      <c r="C32" s="10" t="s">
        <v>138</v>
      </c>
      <c r="D32" s="10" t="s">
        <v>139</v>
      </c>
      <c r="E32" s="10"/>
      <c r="F32" s="11">
        <v>-28</v>
      </c>
      <c r="G32" s="9" t="s">
        <v>129</v>
      </c>
      <c r="H32" s="10" t="s">
        <v>56</v>
      </c>
      <c r="I32" s="10" t="s">
        <v>149</v>
      </c>
      <c r="J32" s="9" t="s">
        <v>150</v>
      </c>
      <c r="K32" s="9"/>
      <c r="L32" s="12">
        <v>4353440</v>
      </c>
      <c r="M32" s="10" t="s">
        <v>151</v>
      </c>
      <c r="N32" s="10"/>
      <c r="O32" s="10" t="s">
        <v>138</v>
      </c>
      <c r="P32" s="12">
        <v>4353440</v>
      </c>
      <c r="Q32" s="10"/>
      <c r="R32" s="10"/>
      <c r="S32" s="11">
        <v>-28</v>
      </c>
      <c r="T32" s="9"/>
      <c r="U32" s="10"/>
      <c r="V32" s="8"/>
      <c r="W32" s="8"/>
    </row>
    <row r="33" s="13" customFormat="1" ht="192">
      <c r="A33" s="14"/>
      <c r="B33" s="15" t="s">
        <v>152</v>
      </c>
      <c r="C33" s="16" t="s">
        <v>138</v>
      </c>
      <c r="D33" s="16" t="s">
        <v>139</v>
      </c>
      <c r="E33" s="16"/>
      <c r="F33" s="17">
        <v>-28</v>
      </c>
      <c r="G33" s="15" t="s">
        <v>153</v>
      </c>
      <c r="H33" s="16" t="s">
        <v>56</v>
      </c>
      <c r="I33" s="16" t="s">
        <v>154</v>
      </c>
      <c r="J33" s="15" t="s">
        <v>155</v>
      </c>
      <c r="K33" s="15"/>
      <c r="L33" s="18">
        <v>117513.57000000001</v>
      </c>
      <c r="M33" s="16" t="s">
        <v>80</v>
      </c>
      <c r="N33" s="16"/>
      <c r="O33" s="16" t="s">
        <v>138</v>
      </c>
      <c r="P33" s="18">
        <v>117513.57000000001</v>
      </c>
      <c r="Q33" s="16"/>
      <c r="R33" s="16"/>
      <c r="S33" s="17">
        <v>-28</v>
      </c>
      <c r="T33" s="15"/>
      <c r="U33" s="16"/>
      <c r="V33" s="14"/>
      <c r="W33" s="14"/>
    </row>
    <row r="34" s="13" customFormat="1" ht="48">
      <c r="A34" s="14"/>
      <c r="B34" s="15" t="s">
        <v>156</v>
      </c>
      <c r="C34" s="16" t="s">
        <v>138</v>
      </c>
      <c r="D34" s="16" t="s">
        <v>139</v>
      </c>
      <c r="E34" s="16"/>
      <c r="F34" s="17">
        <v>-28</v>
      </c>
      <c r="G34" s="15" t="s">
        <v>129</v>
      </c>
      <c r="H34" s="16" t="s">
        <v>56</v>
      </c>
      <c r="I34" s="16" t="s">
        <v>157</v>
      </c>
      <c r="J34" s="15" t="s">
        <v>158</v>
      </c>
      <c r="K34" s="15"/>
      <c r="L34" s="18">
        <v>8214888</v>
      </c>
      <c r="M34" s="16" t="s">
        <v>80</v>
      </c>
      <c r="N34" s="16"/>
      <c r="O34" s="16" t="s">
        <v>138</v>
      </c>
      <c r="P34" s="18">
        <v>8214888</v>
      </c>
      <c r="Q34" s="16"/>
      <c r="R34" s="16"/>
      <c r="S34" s="17">
        <v>-28</v>
      </c>
      <c r="T34" s="15"/>
      <c r="U34" s="16"/>
      <c r="V34" s="14"/>
      <c r="W34" s="14"/>
    </row>
    <row r="35" s="13" customFormat="1" ht="48">
      <c r="A35" s="14"/>
      <c r="B35" s="15" t="s">
        <v>159</v>
      </c>
      <c r="C35" s="16" t="s">
        <v>160</v>
      </c>
      <c r="D35" s="16" t="s">
        <v>161</v>
      </c>
      <c r="E35" s="16"/>
      <c r="F35" s="17">
        <v>-28</v>
      </c>
      <c r="G35" s="15" t="s">
        <v>129</v>
      </c>
      <c r="H35" s="16" t="s">
        <v>56</v>
      </c>
      <c r="I35" s="16" t="s">
        <v>162</v>
      </c>
      <c r="J35" s="15" t="s">
        <v>163</v>
      </c>
      <c r="K35" s="15"/>
      <c r="L35" s="18">
        <v>4215309</v>
      </c>
      <c r="M35" s="16" t="s">
        <v>80</v>
      </c>
      <c r="N35" s="16"/>
      <c r="O35" s="16" t="s">
        <v>138</v>
      </c>
      <c r="P35" s="18">
        <v>4215309</v>
      </c>
      <c r="Q35" s="16"/>
      <c r="R35" s="16"/>
      <c r="S35" s="17">
        <v>-28</v>
      </c>
      <c r="T35" s="15"/>
      <c r="U35" s="16"/>
      <c r="V35" s="14"/>
      <c r="W35" s="14"/>
    </row>
    <row r="36" s="13" customFormat="1" ht="60">
      <c r="A36" s="14"/>
      <c r="B36" s="15" t="s">
        <v>164</v>
      </c>
      <c r="C36" s="16" t="s">
        <v>160</v>
      </c>
      <c r="D36" s="16" t="s">
        <v>161</v>
      </c>
      <c r="E36" s="16"/>
      <c r="F36" s="17">
        <v>-28</v>
      </c>
      <c r="G36" s="15" t="s">
        <v>165</v>
      </c>
      <c r="H36" s="16" t="s">
        <v>71</v>
      </c>
      <c r="I36" s="16" t="s">
        <v>166</v>
      </c>
      <c r="J36" s="15" t="s">
        <v>167</v>
      </c>
      <c r="K36" s="15"/>
      <c r="L36" s="18">
        <v>224004</v>
      </c>
      <c r="M36" s="16" t="s">
        <v>80</v>
      </c>
      <c r="N36" s="16"/>
      <c r="O36" s="16" t="s">
        <v>168</v>
      </c>
      <c r="P36" s="18">
        <v>224004</v>
      </c>
      <c r="Q36" s="16"/>
      <c r="R36" s="16"/>
      <c r="S36" s="17">
        <v>-28</v>
      </c>
      <c r="T36" s="15"/>
      <c r="U36" s="16"/>
      <c r="V36" s="14"/>
      <c r="W36" s="14"/>
    </row>
    <row r="37" s="7" customFormat="1" ht="24">
      <c r="A37" s="8"/>
      <c r="B37" s="9" t="s">
        <v>169</v>
      </c>
      <c r="C37" s="10" t="s">
        <v>160</v>
      </c>
      <c r="D37" s="10" t="s">
        <v>161</v>
      </c>
      <c r="E37" s="10"/>
      <c r="F37" s="11">
        <v>-28</v>
      </c>
      <c r="G37" s="9" t="s">
        <v>129</v>
      </c>
      <c r="H37" s="10" t="s">
        <v>56</v>
      </c>
      <c r="I37" s="10" t="s">
        <v>170</v>
      </c>
      <c r="J37" s="9" t="s">
        <v>171</v>
      </c>
      <c r="K37" s="9"/>
      <c r="L37" s="12">
        <v>2050000</v>
      </c>
      <c r="M37" s="10" t="s">
        <v>80</v>
      </c>
      <c r="N37" s="10"/>
      <c r="O37" s="10" t="s">
        <v>138</v>
      </c>
      <c r="P37" s="12">
        <v>2050000</v>
      </c>
      <c r="Q37" s="10"/>
      <c r="R37" s="10"/>
      <c r="S37" s="11">
        <v>-28</v>
      </c>
      <c r="T37" s="9"/>
      <c r="U37" s="10"/>
      <c r="V37" s="8"/>
      <c r="W37" s="8"/>
    </row>
    <row r="38" s="13" customFormat="1" ht="24">
      <c r="A38" s="14"/>
      <c r="B38" s="15" t="s">
        <v>172</v>
      </c>
      <c r="C38" s="16" t="s">
        <v>160</v>
      </c>
      <c r="D38" s="16" t="s">
        <v>161</v>
      </c>
      <c r="E38" s="16"/>
      <c r="F38" s="17">
        <v>-28</v>
      </c>
      <c r="G38" s="15" t="s">
        <v>173</v>
      </c>
      <c r="H38" s="16" t="s">
        <v>71</v>
      </c>
      <c r="I38" s="16" t="s">
        <v>174</v>
      </c>
      <c r="J38" s="15" t="s">
        <v>175</v>
      </c>
      <c r="K38" s="15"/>
      <c r="L38" s="18">
        <v>14035245.84</v>
      </c>
      <c r="M38" s="16" t="s">
        <v>80</v>
      </c>
      <c r="N38" s="16"/>
      <c r="O38" s="16" t="s">
        <v>123</v>
      </c>
      <c r="P38" s="18">
        <v>14035245.84</v>
      </c>
      <c r="Q38" s="16"/>
      <c r="R38" s="16"/>
      <c r="S38" s="17">
        <v>-28</v>
      </c>
      <c r="T38" s="15"/>
      <c r="U38" s="16"/>
      <c r="V38" s="14"/>
      <c r="W38" s="14"/>
    </row>
    <row r="39" s="7" customFormat="1" ht="36">
      <c r="A39" s="8"/>
      <c r="B39" s="9" t="s">
        <v>176</v>
      </c>
      <c r="C39" s="10" t="s">
        <v>160</v>
      </c>
      <c r="D39" s="10" t="s">
        <v>161</v>
      </c>
      <c r="E39" s="10"/>
      <c r="F39" s="11">
        <v>-28</v>
      </c>
      <c r="G39" s="9" t="s">
        <v>177</v>
      </c>
      <c r="H39" s="10" t="s">
        <v>56</v>
      </c>
      <c r="I39" s="10" t="s">
        <v>178</v>
      </c>
      <c r="J39" s="9" t="s">
        <v>179</v>
      </c>
      <c r="K39" s="9"/>
      <c r="L39" s="12">
        <v>84697760</v>
      </c>
      <c r="M39" s="10" t="s">
        <v>80</v>
      </c>
      <c r="N39" s="10"/>
      <c r="O39" s="10" t="s">
        <v>138</v>
      </c>
      <c r="P39" s="12">
        <v>84697760</v>
      </c>
      <c r="Q39" s="10"/>
      <c r="R39" s="10"/>
      <c r="S39" s="11">
        <v>-28</v>
      </c>
      <c r="T39" s="9"/>
      <c r="U39" s="10"/>
      <c r="V39" s="8"/>
      <c r="W39" s="8"/>
    </row>
    <row r="40" s="13" customFormat="1" ht="60">
      <c r="A40" s="14"/>
      <c r="B40" s="15" t="s">
        <v>180</v>
      </c>
      <c r="C40" s="16" t="s">
        <v>160</v>
      </c>
      <c r="D40" s="16" t="s">
        <v>161</v>
      </c>
      <c r="E40" s="16"/>
      <c r="F40" s="17">
        <v>-28</v>
      </c>
      <c r="G40" s="15" t="s">
        <v>129</v>
      </c>
      <c r="H40" s="16" t="s">
        <v>56</v>
      </c>
      <c r="I40" s="16" t="s">
        <v>181</v>
      </c>
      <c r="J40" s="15" t="s">
        <v>182</v>
      </c>
      <c r="K40" s="15"/>
      <c r="L40" s="18">
        <v>124616244</v>
      </c>
      <c r="M40" s="16" t="s">
        <v>80</v>
      </c>
      <c r="N40" s="16"/>
      <c r="O40" s="16" t="s">
        <v>138</v>
      </c>
      <c r="P40" s="18">
        <v>124616244</v>
      </c>
      <c r="Q40" s="16"/>
      <c r="R40" s="16"/>
      <c r="S40" s="17">
        <v>-28</v>
      </c>
      <c r="T40" s="15"/>
      <c r="U40" s="16"/>
      <c r="V40" s="14"/>
      <c r="W40" s="14"/>
    </row>
    <row r="41" s="13" customFormat="1" ht="48">
      <c r="A41" s="14"/>
      <c r="B41" s="15" t="s">
        <v>183</v>
      </c>
      <c r="C41" s="16" t="s">
        <v>160</v>
      </c>
      <c r="D41" s="16" t="s">
        <v>161</v>
      </c>
      <c r="E41" s="16"/>
      <c r="F41" s="17">
        <v>-28</v>
      </c>
      <c r="G41" s="15" t="s">
        <v>129</v>
      </c>
      <c r="H41" s="16" t="s">
        <v>56</v>
      </c>
      <c r="I41" s="16" t="s">
        <v>184</v>
      </c>
      <c r="J41" s="15" t="s">
        <v>185</v>
      </c>
      <c r="K41" s="15"/>
      <c r="L41" s="18">
        <v>17378064</v>
      </c>
      <c r="M41" s="16" t="s">
        <v>80</v>
      </c>
      <c r="N41" s="16"/>
      <c r="O41" s="16" t="s">
        <v>138</v>
      </c>
      <c r="P41" s="18">
        <v>17378064</v>
      </c>
      <c r="Q41" s="16"/>
      <c r="R41" s="16"/>
      <c r="S41" s="17">
        <v>-28</v>
      </c>
      <c r="T41" s="15"/>
      <c r="U41" s="16"/>
      <c r="V41" s="14"/>
      <c r="W41" s="14"/>
    </row>
    <row r="42" s="7" customFormat="1" ht="24">
      <c r="A42" s="8"/>
      <c r="B42" s="9" t="s">
        <v>186</v>
      </c>
      <c r="C42" s="10" t="s">
        <v>160</v>
      </c>
      <c r="D42" s="10" t="s">
        <v>161</v>
      </c>
      <c r="E42" s="10"/>
      <c r="F42" s="11">
        <v>-28</v>
      </c>
      <c r="G42" s="9" t="s">
        <v>187</v>
      </c>
      <c r="H42" s="10" t="s">
        <v>71</v>
      </c>
      <c r="I42" s="10" t="s">
        <v>188</v>
      </c>
      <c r="J42" s="9" t="s">
        <v>189</v>
      </c>
      <c r="K42" s="9"/>
      <c r="L42" s="12">
        <v>17340720</v>
      </c>
      <c r="M42" s="10" t="s">
        <v>80</v>
      </c>
      <c r="N42" s="10"/>
      <c r="O42" s="10" t="s">
        <v>138</v>
      </c>
      <c r="P42" s="12">
        <v>17340720</v>
      </c>
      <c r="Q42" s="10"/>
      <c r="R42" s="10"/>
      <c r="S42" s="11">
        <v>-28</v>
      </c>
      <c r="T42" s="9"/>
      <c r="U42" s="10"/>
      <c r="V42" s="8"/>
      <c r="W42" s="8"/>
    </row>
    <row r="43" s="7" customFormat="1" ht="24">
      <c r="A43" s="8"/>
      <c r="B43" s="9" t="s">
        <v>190</v>
      </c>
      <c r="C43" s="10" t="s">
        <v>191</v>
      </c>
      <c r="D43" s="10" t="s">
        <v>192</v>
      </c>
      <c r="E43" s="10"/>
      <c r="F43" s="11">
        <v>-28</v>
      </c>
      <c r="G43" s="9" t="s">
        <v>193</v>
      </c>
      <c r="H43" s="10" t="s">
        <v>56</v>
      </c>
      <c r="I43" s="10" t="s">
        <v>194</v>
      </c>
      <c r="J43" s="9" t="s">
        <v>195</v>
      </c>
      <c r="K43" s="9"/>
      <c r="L43" s="12">
        <v>123600</v>
      </c>
      <c r="M43" s="10" t="s">
        <v>80</v>
      </c>
      <c r="N43" s="10"/>
      <c r="O43" s="10" t="s">
        <v>168</v>
      </c>
      <c r="P43" s="12">
        <v>123600</v>
      </c>
      <c r="Q43" s="10"/>
      <c r="R43" s="10"/>
      <c r="S43" s="11">
        <v>-28</v>
      </c>
      <c r="T43" s="9"/>
      <c r="U43" s="10"/>
      <c r="V43" s="8"/>
      <c r="W43" s="8"/>
    </row>
    <row r="44" s="7" customFormat="1" ht="71.25" customHeight="1">
      <c r="A44" s="8"/>
      <c r="B44" s="9" t="s">
        <v>133</v>
      </c>
      <c r="C44" s="10"/>
      <c r="D44" s="10"/>
      <c r="E44" s="10"/>
      <c r="F44" s="11"/>
      <c r="G44" s="9" t="s">
        <v>196</v>
      </c>
      <c r="H44" s="10"/>
      <c r="I44" s="10" t="s">
        <v>197</v>
      </c>
      <c r="J44" s="19" t="s">
        <v>198</v>
      </c>
      <c r="K44" s="20"/>
      <c r="L44" s="12">
        <v>100000</v>
      </c>
      <c r="M44" s="10"/>
      <c r="N44" s="10"/>
      <c r="O44" s="10"/>
      <c r="P44" s="12">
        <v>100000</v>
      </c>
      <c r="Q44" s="10"/>
      <c r="R44" s="10"/>
      <c r="S44" s="11"/>
      <c r="T44" s="9"/>
      <c r="U44" s="10"/>
      <c r="V44" s="8"/>
      <c r="W44" s="8"/>
    </row>
    <row r="45" s="7" customFormat="1" ht="71.25" customHeight="1">
      <c r="A45" s="8"/>
      <c r="B45" s="9"/>
      <c r="C45" s="10"/>
      <c r="D45" s="10"/>
      <c r="E45" s="10"/>
      <c r="F45" s="11"/>
      <c r="G45" s="9" t="s">
        <v>199</v>
      </c>
      <c r="H45" s="10"/>
      <c r="I45" s="10" t="s">
        <v>200</v>
      </c>
      <c r="J45" s="19" t="s">
        <v>201</v>
      </c>
      <c r="K45" s="20"/>
      <c r="L45" s="12">
        <v>4431000</v>
      </c>
      <c r="M45" s="10"/>
      <c r="N45" s="10"/>
      <c r="O45" s="10"/>
      <c r="P45" s="12">
        <v>4431000</v>
      </c>
      <c r="Q45" s="10"/>
      <c r="R45" s="10"/>
      <c r="S45" s="11"/>
      <c r="T45" s="9"/>
      <c r="U45" s="10"/>
      <c r="V45" s="8"/>
      <c r="W45" s="8"/>
    </row>
    <row r="46" s="7" customFormat="1" ht="51" customHeight="1">
      <c r="A46" s="8"/>
      <c r="B46" s="21" t="s">
        <v>202</v>
      </c>
      <c r="C46" s="22"/>
      <c r="D46" s="22"/>
      <c r="E46" s="22"/>
      <c r="F46" s="23"/>
      <c r="G46" s="21" t="s">
        <v>203</v>
      </c>
      <c r="H46" s="22"/>
      <c r="I46" s="22" t="s">
        <v>204</v>
      </c>
      <c r="J46" s="19" t="s">
        <v>205</v>
      </c>
      <c r="K46" s="20"/>
      <c r="L46" s="24">
        <v>103418</v>
      </c>
      <c r="M46" s="22"/>
      <c r="N46" s="22"/>
      <c r="O46" s="22"/>
      <c r="P46" s="25">
        <v>103418</v>
      </c>
      <c r="Q46" s="22"/>
      <c r="R46" s="22"/>
      <c r="S46" s="23"/>
      <c r="T46" s="21"/>
      <c r="U46" s="22"/>
      <c r="V46" s="8"/>
      <c r="W46" s="8"/>
    </row>
    <row r="47" ht="15" customHeight="1">
      <c r="A47" s="1"/>
      <c r="B47" s="26" t="s">
        <v>206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7"/>
      <c r="W47" s="1"/>
    </row>
    <row r="51" ht="14.25"/>
    <row r="52" ht="14.25">
      <c r="E52" t="s">
        <v>207</v>
      </c>
      <c r="F52" s="28">
        <v>103418</v>
      </c>
      <c r="G52" s="12">
        <v>17340720</v>
      </c>
      <c r="H52" t="s">
        <v>207</v>
      </c>
      <c r="I52" t="s">
        <v>208</v>
      </c>
      <c r="J52">
        <v>4</v>
      </c>
    </row>
    <row r="53" ht="14.25">
      <c r="E53" t="s">
        <v>207</v>
      </c>
      <c r="F53" s="29">
        <v>17340720</v>
      </c>
      <c r="G53" s="12">
        <v>123600</v>
      </c>
      <c r="H53" t="s">
        <v>207</v>
      </c>
      <c r="I53" t="s">
        <v>208</v>
      </c>
      <c r="J53">
        <v>2</v>
      </c>
      <c r="L53" s="30" t="s">
        <v>209</v>
      </c>
      <c r="M53" s="31">
        <f>G54+G59+G62</f>
        <v>140333.33000000002</v>
      </c>
    </row>
    <row r="54" ht="14.25">
      <c r="E54" t="s">
        <v>207</v>
      </c>
      <c r="F54" s="29">
        <v>4353440</v>
      </c>
      <c r="G54" s="12">
        <v>100000</v>
      </c>
      <c r="H54" t="s">
        <v>207</v>
      </c>
      <c r="I54" t="s">
        <v>209</v>
      </c>
      <c r="L54" s="30"/>
      <c r="M54">
        <v>3</v>
      </c>
    </row>
    <row r="55" ht="14.25">
      <c r="E55" t="s">
        <v>207</v>
      </c>
      <c r="F55" s="29">
        <v>123600</v>
      </c>
      <c r="G55" s="24">
        <v>103418</v>
      </c>
      <c r="H55" t="s">
        <v>207</v>
      </c>
      <c r="I55" t="s">
        <v>208</v>
      </c>
      <c r="J55">
        <v>5</v>
      </c>
    </row>
    <row r="56" ht="14.25">
      <c r="E56" t="s">
        <v>207</v>
      </c>
      <c r="F56" s="32">
        <v>2050000</v>
      </c>
      <c r="G56" s="12">
        <v>6270100</v>
      </c>
      <c r="H56" t="s">
        <v>207</v>
      </c>
      <c r="I56" t="s">
        <v>210</v>
      </c>
    </row>
    <row r="57" ht="14.25">
      <c r="E57" t="s">
        <v>207</v>
      </c>
      <c r="F57" s="29">
        <v>4431000</v>
      </c>
      <c r="G57" s="12">
        <v>8246500</v>
      </c>
      <c r="H57" t="s">
        <v>207</v>
      </c>
      <c r="I57" t="s">
        <v>210</v>
      </c>
    </row>
    <row r="58" ht="14.25">
      <c r="E58" t="s">
        <v>207</v>
      </c>
      <c r="F58" s="33">
        <v>11362140</v>
      </c>
      <c r="G58" s="12">
        <v>450557.76000000001</v>
      </c>
      <c r="H58" t="s">
        <v>207</v>
      </c>
      <c r="I58" t="s">
        <v>208</v>
      </c>
      <c r="J58">
        <v>8</v>
      </c>
      <c r="L58" s="34" t="s">
        <v>211</v>
      </c>
      <c r="M58" s="31">
        <f>G56+G57+G60+G61+G63+G65+G66+G67+G68</f>
        <v>177686938.13</v>
      </c>
    </row>
    <row r="59" ht="14.25">
      <c r="E59" t="s">
        <v>207</v>
      </c>
      <c r="F59" s="29">
        <v>1596128.0000000002</v>
      </c>
      <c r="G59" s="12">
        <v>10833.33</v>
      </c>
      <c r="H59" t="s">
        <v>207</v>
      </c>
      <c r="I59" t="s">
        <v>209</v>
      </c>
      <c r="L59" s="35"/>
      <c r="M59">
        <v>9</v>
      </c>
    </row>
    <row r="60" ht="14.25">
      <c r="E60" t="s">
        <v>207</v>
      </c>
      <c r="F60" s="29">
        <v>84697760</v>
      </c>
      <c r="G60" s="12">
        <v>482333.46999999997</v>
      </c>
      <c r="H60" t="s">
        <v>207</v>
      </c>
      <c r="I60" t="s">
        <v>210</v>
      </c>
    </row>
    <row r="61" ht="14.25">
      <c r="E61" t="s">
        <v>207</v>
      </c>
      <c r="F61" s="29">
        <v>100000</v>
      </c>
      <c r="G61" s="12">
        <v>24252181.59</v>
      </c>
      <c r="H61" t="s">
        <v>207</v>
      </c>
      <c r="I61" t="s">
        <v>210</v>
      </c>
    </row>
    <row r="62" ht="14.25">
      <c r="E62" t="s">
        <v>207</v>
      </c>
      <c r="F62" s="29">
        <v>10833.333333333334</v>
      </c>
      <c r="G62" s="12">
        <v>29500</v>
      </c>
      <c r="H62" t="s">
        <v>207</v>
      </c>
      <c r="I62" t="s">
        <v>209</v>
      </c>
      <c r="L62" s="36" t="s">
        <v>212</v>
      </c>
      <c r="M62" s="37">
        <v>18</v>
      </c>
    </row>
    <row r="63" ht="14.25">
      <c r="E63" t="s">
        <v>207</v>
      </c>
      <c r="F63" s="29">
        <v>45738495.06666667</v>
      </c>
      <c r="G63" s="12">
        <v>45738495.07</v>
      </c>
      <c r="H63" t="s">
        <v>207</v>
      </c>
      <c r="I63" t="s">
        <v>210</v>
      </c>
      <c r="L63" s="37"/>
      <c r="M63" s="37"/>
    </row>
    <row r="64" ht="14.25">
      <c r="E64" t="s">
        <v>207</v>
      </c>
      <c r="F64" s="38">
        <v>29500</v>
      </c>
      <c r="G64" s="12">
        <v>11362140</v>
      </c>
      <c r="H64" t="s">
        <v>207</v>
      </c>
      <c r="I64" t="s">
        <v>208</v>
      </c>
      <c r="J64">
        <v>6</v>
      </c>
    </row>
    <row r="65" ht="14.25">
      <c r="E65" t="s">
        <v>207</v>
      </c>
      <c r="F65" s="29">
        <v>482333.47000000003</v>
      </c>
      <c r="G65" s="12">
        <v>1596128</v>
      </c>
      <c r="H65" t="s">
        <v>207</v>
      </c>
      <c r="I65" t="s">
        <v>210</v>
      </c>
    </row>
    <row r="66" ht="14.25">
      <c r="E66" t="s">
        <v>207</v>
      </c>
      <c r="F66" s="29">
        <v>450557.76666666666</v>
      </c>
      <c r="G66" s="12">
        <v>4353440</v>
      </c>
      <c r="H66" t="s">
        <v>207</v>
      </c>
      <c r="I66" t="s">
        <v>210</v>
      </c>
    </row>
    <row r="67" ht="14.25">
      <c r="E67" t="s">
        <v>207</v>
      </c>
      <c r="F67" s="29">
        <v>24252181.591666669</v>
      </c>
      <c r="G67" s="12">
        <v>2050000</v>
      </c>
      <c r="H67" t="s">
        <v>207</v>
      </c>
      <c r="I67" t="s">
        <v>210</v>
      </c>
    </row>
    <row r="68" ht="14.25">
      <c r="E68" t="s">
        <v>207</v>
      </c>
      <c r="F68" s="29">
        <v>6270100</v>
      </c>
      <c r="G68" s="12">
        <v>84697760</v>
      </c>
      <c r="H68" t="s">
        <v>207</v>
      </c>
      <c r="I68" t="s">
        <v>210</v>
      </c>
    </row>
    <row r="69" ht="14.25">
      <c r="E69" t="s">
        <v>207</v>
      </c>
      <c r="F69" s="29">
        <v>8246500</v>
      </c>
      <c r="G69" s="39">
        <v>4431000</v>
      </c>
      <c r="H69" t="s">
        <v>207</v>
      </c>
      <c r="I69" t="s">
        <v>208</v>
      </c>
      <c r="J69">
        <v>7</v>
      </c>
    </row>
    <row r="70" ht="14.25"/>
    <row r="71" ht="14.25">
      <c r="F71">
        <f>SUM(F53:F69)</f>
        <v>211535289.22833335</v>
      </c>
    </row>
    <row r="72" ht="14.25"/>
    <row r="77" ht="14.25">
      <c r="F77" s="40"/>
    </row>
  </sheetData>
  <mergeCells count="102">
    <mergeCell ref="B1:D1"/>
    <mergeCell ref="E1:J1"/>
    <mergeCell ref="B2:D2"/>
    <mergeCell ref="E2:J2"/>
    <mergeCell ref="B3:D3"/>
    <mergeCell ref="E3:J3"/>
    <mergeCell ref="B4:D4"/>
    <mergeCell ref="E4:J4"/>
    <mergeCell ref="B5:D5"/>
    <mergeCell ref="E5:J5"/>
    <mergeCell ref="B6:D6"/>
    <mergeCell ref="E6:J6"/>
    <mergeCell ref="B7:D7"/>
    <mergeCell ref="E7:J7"/>
    <mergeCell ref="B8:D8"/>
    <mergeCell ref="E8:J8"/>
    <mergeCell ref="B9:J9"/>
    <mergeCell ref="B10:F10"/>
    <mergeCell ref="G10:G11"/>
    <mergeCell ref="H10:H11"/>
    <mergeCell ref="I10:I11"/>
    <mergeCell ref="J10:K11"/>
    <mergeCell ref="L10:L11"/>
    <mergeCell ref="M10:M11"/>
    <mergeCell ref="N10:P10"/>
    <mergeCell ref="Q10:Q11"/>
    <mergeCell ref="R10:S10"/>
    <mergeCell ref="T10:T11"/>
    <mergeCell ref="U10:U11"/>
    <mergeCell ref="D11:E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J44:K44"/>
    <mergeCell ref="J45:K45"/>
    <mergeCell ref="J46:K46"/>
    <mergeCell ref="B47:U47"/>
    <mergeCell ref="L53:L54"/>
    <mergeCell ref="L58:L59"/>
    <mergeCell ref="L62:L63"/>
    <mergeCell ref="M62:M63"/>
  </mergeCells>
  <printOptions headings="0" gridLines="0"/>
  <pageMargins left="0" right="0" top="0" bottom="0" header="0" footer="0"/>
  <pageSetup paperSize="9" scale="100" fitToWidth="1" fitToHeight="5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2025-02-06T11:34:42Z</dcterms:modified>
</cp:coreProperties>
</file>